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io\ATLANTIS\ILHOTA\RESUMOS MENSAIS OPERACIONAIS E INDICES 2021\"/>
    </mc:Choice>
  </mc:AlternateContent>
  <xr:revisionPtr revIDLastSave="0" documentId="13_ncr:1_{93F126FE-A81F-4E7E-A0A1-A035FCB7755F}" xr6:coauthVersionLast="47" xr6:coauthVersionMax="47" xr10:uidLastSave="{00000000-0000-0000-0000-000000000000}"/>
  <bookViews>
    <workbookView xWindow="-120" yWindow="-120" windowWidth="20730" windowHeight="11160" xr2:uid="{5A903448-F3CD-4485-AA8A-7C23FBF0E447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F42" i="1"/>
  <c r="F41" i="1"/>
  <c r="F40" i="1"/>
  <c r="F39" i="1"/>
  <c r="E42" i="1"/>
  <c r="E41" i="1"/>
  <c r="E40" i="1"/>
  <c r="E39" i="1"/>
</calcChain>
</file>

<file path=xl/sharedStrings.xml><?xml version="1.0" encoding="utf-8"?>
<sst xmlns="http://schemas.openxmlformats.org/spreadsheetml/2006/main" count="36" uniqueCount="21">
  <si>
    <t>% de Perdas no Mês Na ETA Centro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</si>
  <si>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</si>
  <si>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</si>
  <si>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</si>
  <si>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</si>
  <si>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</si>
  <si>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</si>
  <si>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</si>
  <si>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</si>
  <si>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</si>
  <si>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</si>
  <si>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</si>
  <si>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Soma anual</t>
  </si>
  <si>
    <t>Média anual</t>
  </si>
  <si>
    <t>Maxima anual</t>
  </si>
  <si>
    <t>Minima anual</t>
  </si>
  <si>
    <t>ANO 2022</t>
  </si>
  <si>
    <t>Janeiro</t>
  </si>
  <si>
    <t>ANO 2021</t>
  </si>
  <si>
    <t>% de Perdas no Mês Na ETA Pedra de Amolar</t>
  </si>
  <si>
    <t xml:space="preserve">Meses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</si>
</sst>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" fontId="2" fillId="0" borderId="1" xfId="0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9" fontId="4" fillId="0" borderId="2" xfId="0" applyNumberFormat="1" applyFont="1" applyBorder="1" applyAlignment="1">
      <alignment horizontal="left" vertical="distributed"/>
    </xf>
    <xf numFmtId="49" fontId="4" fillId="0" borderId="2" xfId="0" applyNumberFormat="1" applyFont="1" applyBorder="1"/>
    <xf numFmtId="49" fontId="4" fillId="0" borderId="4" xfId="0" applyNumberFormat="1" applyFont="1" applyBorder="1"/>
    <xf numFmtId="49" fontId="3" fillId="0" borderId="1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distributed"/>
    </xf>
    <xf numFmtId="49" fontId="4" fillId="0" borderId="6" xfId="0" applyNumberFormat="1" applyFont="1" applyBorder="1" applyAlignment="1">
      <alignment horizontal="left" vertical="distributed"/>
    </xf>
    <xf numFmtId="49" fontId="4" fillId="0" borderId="7" xfId="0" applyNumberFormat="1" applyFont="1" applyBorder="1" applyAlignment="1">
      <alignment horizontal="left" vertical="distributed"/>
    </xf>
    <xf numFmtId="49" fontId="4" fillId="0" borderId="7" xfId="0" applyNumberFormat="1" applyFont="1" applyBorder="1"/>
    <xf numFmtId="49" fontId="3" fillId="0" borderId="7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4" fontId="0" fillId="0" borderId="2" xfId="0" applyNumberFormat="1" applyBorder="1"/>
    <xf numFmtId="4" fontId="0" fillId="0" borderId="3" xfId="0" applyNumberFormat="1" applyBorder="1"/>
    <xf numFmtId="49" fontId="4" fillId="0" borderId="9" xfId="0" applyNumberFormat="1" applyFont="1" applyBorder="1"/>
    <xf numFmtId="4" fontId="2" fillId="0" borderId="4" xfId="0" applyNumberFormat="1" applyFont="1" applyBorder="1" applyAlignment="1">
      <alignment horizontal="center"/>
    </xf>
    <xf numFmtId="4" fontId="0" fillId="0" borderId="4" xfId="0" applyNumberFormat="1" applyBorder="1"/>
    <xf numFmtId="49" fontId="3" fillId="0" borderId="6" xfId="0" applyNumberFormat="1" applyFont="1" applyBorder="1" applyAlignment="1">
      <alignment horizontal="right"/>
    </xf>
    <xf numFmtId="4" fontId="8" fillId="0" borderId="1" xfId="0" applyNumberFormat="1" applyFont="1" applyBorder="1"/>
    <xf numFmtId="0" fontId="0" fillId="0" borderId="4" xfId="0" applyBorder="1"/>
    <xf numFmtId="4" fontId="0" fillId="0" borderId="1" xfId="0" applyNumberFormat="1" applyBorder="1"/>
    <xf numFmtId="0" fontId="1" fillId="2" borderId="1" xfId="0" applyFont="1" applyFill="1" applyBorder="1" applyAlignment="1">
      <alignment horizontal="center" vertical="distributed" wrapText="1"/>
    </xf>
    <xf numFmtId="0" fontId="1" fillId="3" borderId="2" xfId="0" applyFont="1" applyFill="1" applyBorder="1" applyAlignment="1">
      <alignment horizontal="center" vertical="distributed" wrapText="1"/>
    </xf>
    <xf numFmtId="0" fontId="1" fillId="0" borderId="2" xfId="0" applyFont="1" applyBorder="1" applyAlignment="1">
      <alignment horizontal="center" vertical="distributed" wrapText="1"/>
    </xf>
    <xf numFmtId="0" fontId="1" fillId="0" borderId="3" xfId="0" applyFont="1" applyBorder="1" applyAlignment="1">
      <alignment horizontal="center" vertical="distributed" wrapText="1"/>
    </xf>
    <xf numFmtId="49" fontId="1" fillId="4" borderId="5" xfId="0" applyNumberFormat="1" applyFont="1" applyFill="1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6" fillId="2" borderId="6" xfId="0" applyFont="1" applyFill="1" applyBorder="1" applyAlignment="1">
      <alignment horizontal="center" vertical="distributed"/>
    </xf>
    <xf numFmtId="0" fontId="6" fillId="2" borderId="7" xfId="0" applyFont="1" applyFill="1" applyBorder="1" applyAlignment="1">
      <alignment horizontal="center" vertical="distributed"/>
    </xf>
    <xf numFmtId="0" fontId="6" fillId="2" borderId="8" xfId="0" applyFont="1" applyFill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97514-3884-419B-8A0D-43361AA1CB9F}">
  <dimension ref="D3:F42"/>
  <sheetViews>
    <sheetView tabSelected="1" topLeftCell="A25" workbookViewId="0">
      <selection activeCell="I33" sqref="I33"/>
    </sheetView>
  </sheetViews>
  <sheetFormatPr defaultRowHeight="15" x14ac:dyDescent="0.25"/>
  <cols>
    <col min="3" max="3" width="14" customWidth="1"/>
    <col min="4" max="4" width="26.5703125" customWidth="1"/>
    <col min="5" max="5" width="12.85546875" customWidth="1"/>
  </cols>
  <sheetData>
    <row r="3" spans="4:6" ht="15.75" thickBot="1" x14ac:dyDescent="0.3"/>
    <row r="4" spans="4:6" x14ac:dyDescent="0.25">
      <c r="D4" s="35" t="s">
        <v>20</v>
      </c>
      <c r="E4" s="29" t="s">
        <v>0</v>
      </c>
      <c r="F4" s="29" t="s">
        <v>19</v>
      </c>
    </row>
    <row r="5" spans="4:6" x14ac:dyDescent="0.25">
      <c r="D5" s="36"/>
      <c r="E5" s="30"/>
      <c r="F5" s="30"/>
    </row>
    <row r="6" spans="4:6" x14ac:dyDescent="0.25">
      <c r="D6" s="36"/>
      <c r="E6" s="31"/>
      <c r="F6" s="31"/>
    </row>
    <row r="7" spans="4:6" x14ac:dyDescent="0.25">
      <c r="D7" s="36"/>
      <c r="E7" s="31"/>
      <c r="F7" s="31"/>
    </row>
    <row r="8" spans="4:6" x14ac:dyDescent="0.25">
      <c r="D8" s="36"/>
      <c r="E8" s="31"/>
      <c r="F8" s="31"/>
    </row>
    <row r="9" spans="4:6" ht="15.75" thickBot="1" x14ac:dyDescent="0.3">
      <c r="D9" s="37"/>
      <c r="E9" s="32"/>
      <c r="F9" s="32"/>
    </row>
    <row r="10" spans="4:6" ht="15.75" thickBot="1" x14ac:dyDescent="0.3">
      <c r="D10" s="33" t="s">
        <v>18</v>
      </c>
      <c r="E10" s="34"/>
      <c r="F10" s="34"/>
    </row>
    <row r="11" spans="4:6" x14ac:dyDescent="0.25">
      <c r="D11" s="12" t="s">
        <v>1</v>
      </c>
      <c r="E11" s="1"/>
      <c r="F11" s="18"/>
    </row>
    <row r="12" spans="4:6" x14ac:dyDescent="0.25">
      <c r="D12" s="13" t="s">
        <v>2</v>
      </c>
      <c r="E12" s="17"/>
      <c r="F12" s="19"/>
    </row>
    <row r="13" spans="4:6" x14ac:dyDescent="0.25">
      <c r="D13" s="13" t="s">
        <v>3</v>
      </c>
      <c r="E13" s="17">
        <v>14.302420630142736</v>
      </c>
      <c r="F13" s="20">
        <v>5.8086618740209355</v>
      </c>
    </row>
    <row r="14" spans="4:6" x14ac:dyDescent="0.25">
      <c r="D14" s="13" t="s">
        <v>4</v>
      </c>
      <c r="E14" s="17">
        <v>26.008473941143308</v>
      </c>
      <c r="F14" s="20">
        <v>6.8858147242325494</v>
      </c>
    </row>
    <row r="15" spans="4:6" x14ac:dyDescent="0.25">
      <c r="D15" s="13" t="s">
        <v>5</v>
      </c>
      <c r="E15" s="17">
        <v>28.609906368013078</v>
      </c>
      <c r="F15" s="20">
        <v>5.5589988775174843</v>
      </c>
    </row>
    <row r="16" spans="4:6" x14ac:dyDescent="0.25">
      <c r="D16" s="13" t="s">
        <v>6</v>
      </c>
      <c r="E16" s="17">
        <v>14.917701059932355</v>
      </c>
      <c r="F16" s="20">
        <v>5.450683720161674</v>
      </c>
    </row>
    <row r="17" spans="4:6" x14ac:dyDescent="0.25">
      <c r="D17" s="14" t="s">
        <v>7</v>
      </c>
      <c r="E17" s="17">
        <v>18.485738532646856</v>
      </c>
      <c r="F17" s="20">
        <v>5.5422220224137337</v>
      </c>
    </row>
    <row r="18" spans="4:6" x14ac:dyDescent="0.25">
      <c r="D18" s="14" t="s">
        <v>8</v>
      </c>
      <c r="E18" s="17">
        <v>25.630409164360298</v>
      </c>
      <c r="F18" s="20">
        <v>6.3943010877459283</v>
      </c>
    </row>
    <row r="19" spans="4:6" x14ac:dyDescent="0.25">
      <c r="D19" s="14" t="s">
        <v>9</v>
      </c>
      <c r="E19" s="17">
        <v>10.079912646582716</v>
      </c>
      <c r="F19" s="20">
        <v>6.1527151686564876</v>
      </c>
    </row>
    <row r="20" spans="4:6" x14ac:dyDescent="0.25">
      <c r="D20" s="14" t="s">
        <v>10</v>
      </c>
      <c r="E20" s="17">
        <v>26.19</v>
      </c>
      <c r="F20" s="20">
        <v>6.1585821757247219</v>
      </c>
    </row>
    <row r="21" spans="4:6" ht="15.75" thickBot="1" x14ac:dyDescent="0.3">
      <c r="D21" s="22" t="s">
        <v>11</v>
      </c>
      <c r="E21" s="23">
        <v>11.692896476354196</v>
      </c>
      <c r="F21" s="24">
        <v>7.2476626190624733</v>
      </c>
    </row>
    <row r="22" spans="4:6" x14ac:dyDescent="0.25">
      <c r="D22" s="25" t="s">
        <v>12</v>
      </c>
      <c r="E22" s="10">
        <f>SUM(E13:E21)</f>
        <v>175.91745881917555</v>
      </c>
      <c r="F22" s="26">
        <v>55.199642269535993</v>
      </c>
    </row>
    <row r="23" spans="4:6" x14ac:dyDescent="0.25">
      <c r="D23" s="15" t="s">
        <v>13</v>
      </c>
      <c r="E23" s="2">
        <f>AVERAGE(E13:E21)</f>
        <v>19.546384313241727</v>
      </c>
      <c r="F23" s="20">
        <v>6.1332935855039992</v>
      </c>
    </row>
    <row r="24" spans="4:6" x14ac:dyDescent="0.25">
      <c r="D24" s="15" t="s">
        <v>14</v>
      </c>
      <c r="E24" s="2">
        <f>MAX(E13:E21)</f>
        <v>28.609906368013078</v>
      </c>
      <c r="F24" s="20">
        <v>7.2476626190624733</v>
      </c>
    </row>
    <row r="25" spans="4:6" ht="15.75" thickBot="1" x14ac:dyDescent="0.3">
      <c r="D25" s="16" t="s">
        <v>15</v>
      </c>
      <c r="E25" s="3">
        <f>MIN(E13:E21)</f>
        <v>10.079912646582716</v>
      </c>
      <c r="F25" s="21">
        <v>5.450683720161674</v>
      </c>
    </row>
    <row r="26" spans="4:6" ht="15.75" thickBot="1" x14ac:dyDescent="0.3">
      <c r="D26" s="33" t="s">
        <v>16</v>
      </c>
      <c r="E26" s="34"/>
      <c r="F26" s="34"/>
    </row>
    <row r="27" spans="4:6" x14ac:dyDescent="0.25">
      <c r="D27" s="11" t="s">
        <v>17</v>
      </c>
      <c r="E27" s="1">
        <v>13.261090846039929</v>
      </c>
      <c r="F27" s="18">
        <v>5.83</v>
      </c>
    </row>
    <row r="28" spans="4:6" x14ac:dyDescent="0.25">
      <c r="D28" s="4" t="s">
        <v>1</v>
      </c>
      <c r="E28" s="17">
        <v>18.920226973808003</v>
      </c>
      <c r="F28" s="20">
        <v>6.09</v>
      </c>
    </row>
    <row r="29" spans="4:6" x14ac:dyDescent="0.25">
      <c r="D29" s="4" t="s">
        <v>2</v>
      </c>
      <c r="E29" s="17">
        <v>26.143996155272902</v>
      </c>
      <c r="F29" s="20">
        <v>5.7</v>
      </c>
    </row>
    <row r="30" spans="4:6" x14ac:dyDescent="0.25">
      <c r="D30" s="4" t="s">
        <v>3</v>
      </c>
      <c r="E30" s="17">
        <v>26.1</v>
      </c>
      <c r="F30" s="20">
        <v>6.12</v>
      </c>
    </row>
    <row r="31" spans="4:6" x14ac:dyDescent="0.25">
      <c r="D31" s="4" t="s">
        <v>4</v>
      </c>
      <c r="E31" s="17">
        <v>24.312918334812718</v>
      </c>
      <c r="F31" s="20">
        <v>6.18</v>
      </c>
    </row>
    <row r="32" spans="4:6" x14ac:dyDescent="0.25">
      <c r="D32" s="4" t="s">
        <v>5</v>
      </c>
      <c r="E32" s="17">
        <v>20.472894301109889</v>
      </c>
      <c r="F32" s="20">
        <v>6.3</v>
      </c>
    </row>
    <row r="33" spans="4:6" x14ac:dyDescent="0.25">
      <c r="D33" s="4" t="s">
        <v>6</v>
      </c>
      <c r="E33" s="17">
        <v>21.24995805655545</v>
      </c>
      <c r="F33" s="20">
        <v>6.11</v>
      </c>
    </row>
    <row r="34" spans="4:6" x14ac:dyDescent="0.25">
      <c r="D34" s="5" t="s">
        <v>7</v>
      </c>
      <c r="E34" s="17">
        <v>27.491371968509956</v>
      </c>
      <c r="F34" s="20">
        <v>6.15</v>
      </c>
    </row>
    <row r="35" spans="4:6" x14ac:dyDescent="0.25">
      <c r="D35" s="5" t="s">
        <v>8</v>
      </c>
      <c r="E35" s="17">
        <v>26.838524178960895</v>
      </c>
      <c r="F35" s="20">
        <v>6.12</v>
      </c>
    </row>
    <row r="36" spans="4:6" x14ac:dyDescent="0.25">
      <c r="D36" s="5" t="s">
        <v>9</v>
      </c>
      <c r="E36" s="19"/>
      <c r="F36" s="19"/>
    </row>
    <row r="37" spans="4:6" x14ac:dyDescent="0.25">
      <c r="D37" s="5" t="s">
        <v>10</v>
      </c>
      <c r="E37" s="19"/>
      <c r="F37" s="19"/>
    </row>
    <row r="38" spans="4:6" ht="15.75" thickBot="1" x14ac:dyDescent="0.3">
      <c r="D38" s="6" t="s">
        <v>11</v>
      </c>
      <c r="E38" s="27"/>
      <c r="F38" s="27"/>
    </row>
    <row r="39" spans="4:6" x14ac:dyDescent="0.25">
      <c r="D39" s="7" t="s">
        <v>12</v>
      </c>
      <c r="E39" s="28">
        <f>SUM(E27:E38)</f>
        <v>204.79098081506976</v>
      </c>
      <c r="F39" s="28">
        <f>SUM(F27:F38)</f>
        <v>54.599999999999994</v>
      </c>
    </row>
    <row r="40" spans="4:6" x14ac:dyDescent="0.25">
      <c r="D40" s="8" t="s">
        <v>13</v>
      </c>
      <c r="E40" s="20">
        <f>AVERAGE(E27:E38)</f>
        <v>22.754553423896638</v>
      </c>
      <c r="F40" s="20">
        <f>AVERAGE(F27:F38)</f>
        <v>6.0666666666666664</v>
      </c>
    </row>
    <row r="41" spans="4:6" x14ac:dyDescent="0.25">
      <c r="D41" s="8" t="s">
        <v>14</v>
      </c>
      <c r="E41" s="20">
        <f>MAX(E27:E38)</f>
        <v>27.491371968509956</v>
      </c>
      <c r="F41" s="20">
        <f>MAX(F27:F38)</f>
        <v>6.3</v>
      </c>
    </row>
    <row r="42" spans="4:6" ht="15.75" thickBot="1" x14ac:dyDescent="0.3">
      <c r="D42" s="9" t="s">
        <v>15</v>
      </c>
      <c r="E42" s="21">
        <f>MIN(E27:E38)</f>
        <v>13.261090846039929</v>
      </c>
      <c r="F42" s="21">
        <f>MIN(F27:F38)</f>
        <v>5.7</v>
      </c>
    </row>
  </sheetData>
  <mergeCells count="5">
    <mergeCell ref="E4:E9"/>
    <mergeCell ref="D26:F26"/>
    <mergeCell ref="D10:F10"/>
    <mergeCell ref="F4:F9"/>
    <mergeCell ref="D4:D9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2022-10-20T16:20:52Z</dcterms:created>
  <dcterms:modified xsi:type="dcterms:W3CDTF">2022-10-21T01:08:53Z</dcterms:modified>
</cp:coreProperties>
</file>